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xWindow="0" yWindow="0" windowWidth="28800" windowHeight="109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<sst xmlns="http://schemas.openxmlformats.org/spreadsheetml/2006/main" count="43" uniqueCount="41">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</sst>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zoomScale="70" zoomScaleSheetLayoutView="70" workbookViewId="0">
      <selection activeCell="G22" sqref="G22:H28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19" t="s">
        <v>0</v>
      </c>
      <c r="C1" s="119"/>
      <c r="D1" s="119"/>
      <c r="E1" s="119"/>
      <c r="F1" s="119"/>
      <c r="G1" s="119"/>
      <c r="H1" s="119"/>
      <c r="I1" s="44"/>
      <c r="J1" s="10"/>
      <c r="K1" s="11"/>
      <c r="L1" s="11"/>
      <c r="M1" s="11"/>
    </row>
    <row r="2" spans="2:13" ht="72" customHeight="1">
      <c r="B2" s="120" t="s">
        <v>16</v>
      </c>
      <c r="C2" s="120"/>
      <c r="D2" s="120"/>
      <c r="E2" s="120"/>
      <c r="F2" s="120"/>
      <c r="G2" s="120"/>
      <c r="H2" s="120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1" t="s">
        <v>1</v>
      </c>
      <c r="C4" s="121"/>
      <c r="D4" s="121"/>
      <c r="E4" s="121"/>
      <c r="F4" s="121"/>
      <c r="G4" s="121"/>
      <c r="H4" s="121"/>
    </row>
    <row r="5" spans="2:13" ht="23.25">
      <c r="B5" s="136" t="s">
        <v>2</v>
      </c>
      <c r="C5" s="136"/>
      <c r="D5" s="136"/>
      <c r="E5" s="136"/>
      <c r="F5" s="136"/>
      <c r="G5" s="136"/>
      <c r="H5" s="136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48" customHeight="1">
      <c r="B11" s="74">
        <v>1</v>
      </c>
      <c r="C11" s="74"/>
      <c r="D11" s="75" t="s">
        <v>22</v>
      </c>
      <c r="E11" s="124" t="s">
        <v>23</v>
      </c>
      <c r="F11" s="124"/>
      <c r="G11" s="124"/>
      <c r="H11" s="124"/>
      <c r="I11" s="57"/>
      <c r="J11" s="58"/>
      <c r="K11" s="59"/>
      <c r="L11" s="59"/>
      <c r="M11" s="59"/>
    </row>
    <row r="12" spans="2:13" s="60" customFormat="1" ht="47.25" customHeight="1">
      <c r="B12" s="74">
        <v>2</v>
      </c>
      <c r="C12" s="74"/>
      <c r="D12" s="75" t="s">
        <v>24</v>
      </c>
      <c r="E12" s="125" t="s">
        <v>25</v>
      </c>
      <c r="F12" s="125"/>
      <c r="G12" s="125"/>
      <c r="H12" s="125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26" t="s">
        <v>27</v>
      </c>
      <c r="F13" s="126"/>
      <c r="G13" s="126"/>
      <c r="H13" s="126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27" t="str">
        <f>+"Từ ngày "&amp;DAY(H20+1)&amp;"/"&amp;MONTH(G20)&amp;"/"&amp;YEAR(H20)&amp;" đến ngày "&amp;DAY($G$20)&amp;"/"&amp;MONTH($G$20)&amp;"/"&amp;YEAR($G$20)</f>
        <v>Từ ngày 17/7/2026 đến ngày 19/7/2026</v>
      </c>
      <c r="F14" s="128"/>
      <c r="G14" s="128"/>
      <c r="H14" s="128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17/7/2026 to 19/7/2026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28">
        <f>G20+1</f>
        <v>46223</v>
      </c>
      <c r="F16" s="128"/>
      <c r="G16" s="128"/>
      <c r="H16" s="128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35">
        <f>G20+1</f>
        <v>46223</v>
      </c>
      <c r="F17" s="135"/>
      <c r="G17" s="135"/>
      <c r="H17" s="135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29" t="s">
        <v>21</v>
      </c>
      <c r="D19" s="130"/>
      <c r="E19" s="130"/>
      <c r="F19" s="131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H20+1+2</f>
        <v>46222</v>
      </c>
      <c r="H20" s="109">
        <v>46219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22" t="s">
        <v>31</v>
      </c>
      <c r="D21" s="132"/>
      <c r="E21" s="132"/>
      <c r="F21" s="132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33" t="s">
        <v>28</v>
      </c>
      <c r="E22" s="133"/>
      <c r="F22" s="134"/>
      <c r="G22" s="82">
        <v>943948473917</v>
      </c>
      <c r="H22" s="82">
        <v>935945919618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33" t="s">
        <v>29</v>
      </c>
      <c r="E23" s="133"/>
      <c r="F23" s="133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33" t="s">
        <v>30</v>
      </c>
      <c r="E24" s="133"/>
      <c r="F24" s="133"/>
      <c r="G24" s="85">
        <v>14466</v>
      </c>
      <c r="H24" s="85">
        <v>14458.96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22" t="s">
        <v>35</v>
      </c>
      <c r="D25" s="123"/>
      <c r="E25" s="123"/>
      <c r="F25" s="123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33" t="s">
        <v>34</v>
      </c>
      <c r="E26" s="133"/>
      <c r="F26" s="86"/>
      <c r="G26" s="87">
        <v>2284876.84</v>
      </c>
      <c r="H26" s="87">
        <v>2284531.04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33053028367</v>
      </c>
      <c r="H27" s="88">
        <v>33031942926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3.5015712488885603E-2</v>
      </c>
      <c r="H28" s="118">
        <v>3.5292576455145788E-2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40" t="s">
        <v>12</v>
      </c>
      <c r="G33" s="140"/>
      <c r="H33" s="140"/>
      <c r="I33" s="50"/>
      <c r="J33" s="24"/>
      <c r="K33" s="38"/>
      <c r="L33" s="35"/>
      <c r="M33" s="35"/>
    </row>
    <row r="34" spans="2:13" ht="23.25">
      <c r="B34" s="138" t="s">
        <v>13</v>
      </c>
      <c r="C34" s="138"/>
      <c r="D34" s="138"/>
      <c r="E34" s="138"/>
      <c r="F34" s="141" t="s">
        <v>14</v>
      </c>
      <c r="G34" s="141"/>
      <c r="H34" s="141"/>
      <c r="I34" s="50"/>
      <c r="J34" s="24"/>
      <c r="K34" s="35"/>
      <c r="L34" s="36"/>
      <c r="M34" s="36"/>
    </row>
    <row r="35" spans="2:13" ht="22.5">
      <c r="B35" s="142"/>
      <c r="C35" s="142"/>
      <c r="D35" s="142"/>
      <c r="E35" s="91"/>
      <c r="F35" s="143"/>
      <c r="G35" s="143"/>
      <c r="H35" s="143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37"/>
      <c r="L37" s="137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39"/>
      <c r="L38" s="139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K37:L37"/>
    <mergeCell ref="B34:E34"/>
    <mergeCell ref="K38:L38"/>
    <mergeCell ref="D26:E26"/>
    <mergeCell ref="F33:H33"/>
    <mergeCell ref="F34:H34"/>
    <mergeCell ref="B35:D35"/>
    <mergeCell ref="F35:H35"/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Yfha+JefMQcORZIE68668qwHkLOMs0G2hsz29OrVvLA=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XhfeNCzyOjkbypDEPrhF1ya/vFptw5oc858nIHO+AXY=</DigestValue>
    </Reference>
  </SignedInfo>
  <SignatureValue>i2Z3OrfPLUYtQbxshkVL606uGvGOvZ0aZ88aW9KdPFmvQ/aFvHiynwz49UjCVuSSkuON48p+ixBi
ARkE8v6K4QFmel6rQRWrU7ui+6dVMqut6+s87IWIeNNAtu9wpWWDegMqxro102vS7aFT2RLrUCcD
wwzIeftrflm+Z7Bf2iPsymIayEcZH8QVrx58PoBnD1UedBZ/HJzvO35cax3h1h3Gsnk8rTpCl37/
1JXWgE3tdYmJEy5r3WUuQr2El4LxQYENBwzzZxTTKkJAb7CV7l6HkPGfkceXt+3elkTFju6xgKVW
NAqBVMs5DQB0X6U3CFkxDhKdxAU1JhwH8ivhFw==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vQ5lAVPZTqiseNF69neWjqVazI05+BDY8mV4YmKgFs4=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eK6y4rlcyv8muCtmz3CxXFOwND96+99UnttO4fHFd/U=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2026-07-20T03:52:18Z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2026-07-20T03:52:18Z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iLfpqAEJK5G0JmIhV3OtAQhxxE6/tqQlDYZVkqWiS1k=</DigestValue>
    </Reference>
    <Reference Type="http://www.w3.org/2000/09/xmldsig#Object" URI="#idOfficeObject">
      <DigestMethod Algorithm="http://www.w3.org/2001/04/xmlenc#sha256"/>
      <DigestValue>bngWN/BAqJ18UT9glGoOpFYXg+VkadBI/oJydP+aUUQ=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gxrunfGLmmHoHbHFSZhQ8huQ1D6cY7vrnHq7cvvSXvM=</DigestValue>
    </Reference>
  </SignedInfo>
  <SignatureValue>bg0RlgFM9xvLi1deYBMBKjgo+CY4bBld9Udg1RSTsvUvoPZhsk/DtwbOLrYaNnm5kKkN0ngBmcL4
NhtsFfbUe/oyRYlqz9KexthgBYXSGFNZCjt4k8RVhOJySot+5RQ9qcYCQX7NeYFY34VopflBR+X3
mgATUcWej3O+DpRdDFeBZjTq8TeXF0lD/e8uorWKnCdtEVsgxSw0qnkQV01y0EhMrP4QEtvawjrw
MNr5d4ZalIN4rMe4he9AhVF4CoOACEWmhzRGQo6sdJLM2aOxuGALJ8ZUT5zfBRIIFAolR/PIshCE
iTialBYI9SzCHHCqJRX3oYCwlS9LB3rHDm5T2g==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vQ5lAVPZTqiseNF69neWjqVazI05+BDY8mV4YmKgFs4=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eK6y4rlcyv8muCtmz3CxXFOwND96+99UnttO4fHFd/U=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2026-07-20T06:59:00Z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16.0.20131/27</OfficeVersion>
          <ApplicationVersion>16.0.20131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2026-07-20T06:59:00Z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2026-07-20T03:23:44Z</cp:lastPrinted>
  <dcterms:created xsi:type="dcterms:W3CDTF">2021-01-04T12:03:55Z</dcterms:created>
  <dcterms:modified xsi:type="dcterms:W3CDTF">2026-07-20T03:23:46Z</dcterms:modified>
</cp:coreProperties>
</file>